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19. Труба  стальная разного диаметра\19_05 Карабул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пономенклатурный!$B$1:$K$39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A15" i="1" l="1"/>
</calcChain>
</file>

<file path=xl/sharedStrings.xml><?xml version="1.0" encoding="utf-8"?>
<sst xmlns="http://schemas.openxmlformats.org/spreadsheetml/2006/main" count="165" uniqueCount="59">
  <si>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</si>
  <si>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</si>
  <si>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</si>
  <si>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</si>
  <si>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</si>
  <si>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</si>
  <si>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</si>
  <si>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</si>
  <si>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</si>
  <si>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</si>
  <si>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</si>
  <si>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</si>
  <si>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</si>
  <si>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Удовлетворительное. Отстутствие повреждений</t>
  </si>
  <si>
    <t>Состояние удовлетворительное</t>
  </si>
  <si>
    <t>НВЛ</t>
  </si>
  <si>
    <t>2018</t>
  </si>
  <si>
    <t>2020</t>
  </si>
  <si>
    <t>ЛОТ  ДЕЛИМЫЙ</t>
  </si>
  <si>
    <t>2021</t>
  </si>
  <si>
    <t>2018, 2020</t>
  </si>
  <si>
    <t>Красноярский край, Богучанский район, пос. Таёжный</t>
  </si>
  <si>
    <t>Лот 19</t>
  </si>
  <si>
    <t>Наименование лота: «Труба  стальная разного диаметра»</t>
  </si>
  <si>
    <t>Труба стальная электросварная прямошовная 377х6 В ст20</t>
  </si>
  <si>
    <t>Труба стальная электросварная прямошовная 1220х10 В ст17Г1СУ</t>
  </si>
  <si>
    <t>Труба стальная электросварная прямошовная 377х6 В ст09Г2С</t>
  </si>
  <si>
    <t>Труба бесшовная горячедеформированная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t>
  </si>
  <si>
    <t>Труба стальная бесшовная горячедеформированная 402Х10 В ст09Г2С</t>
  </si>
  <si>
    <t>Труба стальная бесшовная горячедеформированная 377Х12 В ст09Г2С</t>
  </si>
  <si>
    <t>Труба стальная электросварная прямошовная 377х5 В ст20</t>
  </si>
  <si>
    <t>Труба бесшовная горячедеформированная нефтегазопроводная повышенной коррозионной стойкости и хладостойкости 168Х11-13ХФА</t>
  </si>
  <si>
    <t>Труба водопропускная круглая МГК 1500х3 из гофрированного листа 150х50 (ЛМГ 36.015.30 М)</t>
  </si>
  <si>
    <t>Труба стальная электросварная прямошовная 377х8 В ст09Г2С</t>
  </si>
  <si>
    <t>Труба стальная электросварная прямошовная 377х5 В ст09Г2С-12</t>
  </si>
  <si>
    <t>Труба стальная электросварная прямошовная 720х10-К52-13ХФА</t>
  </si>
  <si>
    <t>Труба стальная реставрированная 1-377х12 ст09Г2С</t>
  </si>
  <si>
    <t>Труба стальная электросварная прямошовная нефтепроводная 377х8-ТВЧ-К52-09ГСФ-ТО</t>
  </si>
  <si>
    <t>Труба водопропускная круглая МГК 1500х4 из гофрированного листа 150х50 (ЛМГ 36.015.40М)</t>
  </si>
  <si>
    <t>Труба стальная сварная для магистральных газонефтепроводов 3-630х8-К52+ 3ф25х3-1ЭП-ППУ-830-ОЦ с наружным антикоррозионным эпоксидным покрытием (1ЭП) по ТУ 1390-017-35349408-2015, с теплоизоляцией в оцинкованной оболочке</t>
  </si>
  <si>
    <t>Труба водопропускная круглая МГК 2000х4 из гофрированного листа 150х50 (ЛМГ 36.020.40М)</t>
  </si>
  <si>
    <t>Труба стальная бесшовная горячедеформированная 219х16 В 09Г2С-ВП-2ВУ-ППУ-ОС с внутренним лакокрасочным покрытием по ТУ 1390-007-6774 0692-2010 и наружним 2хслойным полиэтиленовым покрытием по ТУ 1390-001-67740692-2010, теплоизоляцией в защитной оболочке</t>
  </si>
  <si>
    <t>Труба стальная бесшовная горячедеформированная 219х16 В 09Г2С-ВП-2ВУ-2-ППУ-ПЭ с внутренним лакокрасочным покрытием по ТУ 1390-007-67 740692-2010 и наружним 2хслойным полиэтиленовым покрытием по ТУ 1390-001-67740692-2010, теплоизоляцией в защитной оболочк</t>
  </si>
  <si>
    <t>Труба стальная прямоугольная 180Х150Х8 ст20</t>
  </si>
  <si>
    <t>Труба бесшовная горячедеформированная 219х16-ст09Г2С-2У-ППУ-420-ПЭ с 2х слойным наружным покрытием на основе экструдированного полиэ тилена по ТУ 1390-001-35349408-04, с теплоизоляцией в защитной оболочке</t>
  </si>
  <si>
    <t>Труба стальная электросварная прямошовная 1-377х5 ст09Г2С-12</t>
  </si>
  <si>
    <t>Труба стальная бесшовная горячедеформированная 168х11 В 13ХФА</t>
  </si>
  <si>
    <t>Труба стальная бесшовная горячедеформированная 325х20 В ст09Г2С</t>
  </si>
  <si>
    <t>2019</t>
  </si>
  <si>
    <t>Условно пригодное. Качественные характиристики пенополиуретанового покрытия установить по всему "телу" трубы невозможно</t>
  </si>
  <si>
    <t>2014</t>
  </si>
  <si>
    <t>Состояние удовлетворительное. Отстутствие повреждений</t>
  </si>
  <si>
    <t>Состояние удовлетворительное. Отстутствие поврежден</t>
  </si>
  <si>
    <t>2017</t>
  </si>
  <si>
    <t>Состояние условно пригодное. Качественные характиристики пенополиуретанового покрытия установить по всему "телу" трубы невозможно</t>
  </si>
  <si>
    <t>2013, 2015</t>
  </si>
  <si>
    <t>2019, 2020</t>
  </si>
  <si>
    <t>2018, 2019</t>
  </si>
  <si>
    <t>2016, 2018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</si>
</sst>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view="pageBreakPreview" topLeftCell="B1" zoomScale="80" zoomScaleNormal="70" zoomScaleSheetLayoutView="80" workbookViewId="0">
      <selection activeCell="G72" sqref="G72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7.5703125" customWidth="1"/>
    <col min="5" max="5" width="11.28515625" style="17" bestFit="1" customWidth="1"/>
    <col min="6" max="6" width="13.7109375" style="21" bestFit="1" customWidth="1"/>
    <col min="7" max="7" width="54" customWidth="1"/>
    <col min="8" max="8" width="15.85546875" style="22" customWidth="1"/>
    <col min="9" max="9" width="63.28515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2"/>
      <c r="G5" s="5"/>
      <c r="H5" s="6"/>
      <c r="I5" s="6"/>
      <c r="J5" s="4"/>
    </row>
    <row r="6" spans="1:12" ht="15.75" x14ac:dyDescent="0.25">
      <c r="B6" s="39" t="s">
        <v>23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1"/>
      <c r="G7" s="5"/>
      <c r="H7" s="6"/>
      <c r="I7" s="6"/>
      <c r="J7" s="4"/>
    </row>
    <row r="8" spans="1:12" x14ac:dyDescent="0.25">
      <c r="B8" s="33" t="s">
        <v>18</v>
      </c>
      <c r="C8" s="34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22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21" customHeight="1" x14ac:dyDescent="0.25">
      <c r="A15" s="27" t="str">
        <f>CONCATENATE(C15,F15)</f>
        <v>12927120,548</v>
      </c>
      <c r="B15" s="18">
        <v>1</v>
      </c>
      <c r="C15" s="19">
        <v>1292712</v>
      </c>
      <c r="D15" s="24" t="s">
        <v>24</v>
      </c>
      <c r="E15" s="19" t="s">
        <v>12</v>
      </c>
      <c r="F15" s="23">
        <v>0.54800000000000004</v>
      </c>
      <c r="G15" s="20" t="s">
        <v>21</v>
      </c>
      <c r="H15" s="30" t="s">
        <v>17</v>
      </c>
      <c r="I15" s="26" t="s">
        <v>13</v>
      </c>
      <c r="J15" s="29">
        <v>15849</v>
      </c>
      <c r="K15" s="21"/>
      <c r="L15" t="s">
        <v>15</v>
      </c>
    </row>
    <row r="16" spans="1:12" ht="21" customHeight="1" x14ac:dyDescent="0.25">
      <c r="B16" s="18">
        <f>+B15+1</f>
        <v>2</v>
      </c>
      <c r="C16" s="19">
        <v>1417207</v>
      </c>
      <c r="D16" s="24" t="s">
        <v>25</v>
      </c>
      <c r="E16" s="19" t="s">
        <v>12</v>
      </c>
      <c r="F16" s="23">
        <v>1.2909999999999999</v>
      </c>
      <c r="G16" s="20" t="s">
        <v>21</v>
      </c>
      <c r="H16" s="30" t="s">
        <v>55</v>
      </c>
      <c r="I16" s="26" t="s">
        <v>13</v>
      </c>
      <c r="J16" s="29">
        <v>38653</v>
      </c>
      <c r="K16" s="21"/>
      <c r="L16" t="s">
        <v>15</v>
      </c>
    </row>
    <row r="17" spans="2:12" ht="21" customHeight="1" x14ac:dyDescent="0.25">
      <c r="B17" s="18">
        <f t="shared" ref="B17:B39" si="0">+B16+1</f>
        <v>3</v>
      </c>
      <c r="C17" s="19">
        <v>1431300</v>
      </c>
      <c r="D17" s="24" t="s">
        <v>26</v>
      </c>
      <c r="E17" s="19" t="s">
        <v>12</v>
      </c>
      <c r="F17" s="23">
        <v>0.85600000000000009</v>
      </c>
      <c r="G17" s="20" t="s">
        <v>21</v>
      </c>
      <c r="H17" s="30" t="s">
        <v>56</v>
      </c>
      <c r="I17" s="26" t="s">
        <v>13</v>
      </c>
      <c r="J17" s="29">
        <v>15121</v>
      </c>
      <c r="K17" s="21"/>
      <c r="L17" t="s">
        <v>15</v>
      </c>
    </row>
    <row r="18" spans="2:12" ht="55.5" customHeight="1" x14ac:dyDescent="0.25">
      <c r="B18" s="18">
        <f t="shared" si="0"/>
        <v>4</v>
      </c>
      <c r="C18" s="19">
        <v>1436521</v>
      </c>
      <c r="D18" s="24" t="s">
        <v>27</v>
      </c>
      <c r="E18" s="19" t="s">
        <v>12</v>
      </c>
      <c r="F18" s="23">
        <v>0.63400000000000001</v>
      </c>
      <c r="G18" s="20" t="s">
        <v>21</v>
      </c>
      <c r="H18" s="30" t="s">
        <v>57</v>
      </c>
      <c r="I18" s="26" t="s">
        <v>13</v>
      </c>
      <c r="J18" s="29">
        <v>6769</v>
      </c>
      <c r="K18" s="21"/>
      <c r="L18" t="s">
        <v>15</v>
      </c>
    </row>
    <row r="19" spans="2:12" ht="21" customHeight="1" x14ac:dyDescent="0.25">
      <c r="B19" s="18">
        <f t="shared" si="0"/>
        <v>5</v>
      </c>
      <c r="C19" s="19">
        <v>1482562</v>
      </c>
      <c r="D19" s="24" t="s">
        <v>28</v>
      </c>
      <c r="E19" s="19" t="s">
        <v>12</v>
      </c>
      <c r="F19" s="23">
        <v>11.042</v>
      </c>
      <c r="G19" s="20" t="s">
        <v>21</v>
      </c>
      <c r="H19" s="30" t="s">
        <v>50</v>
      </c>
      <c r="I19" s="26" t="s">
        <v>51</v>
      </c>
      <c r="J19" s="29">
        <v>32391</v>
      </c>
      <c r="K19" s="21"/>
      <c r="L19" t="s">
        <v>15</v>
      </c>
    </row>
    <row r="20" spans="2:12" ht="21" customHeight="1" x14ac:dyDescent="0.25">
      <c r="B20" s="18">
        <f t="shared" si="0"/>
        <v>6</v>
      </c>
      <c r="C20" s="19">
        <v>1498015</v>
      </c>
      <c r="D20" s="24" t="s">
        <v>29</v>
      </c>
      <c r="E20" s="19" t="s">
        <v>12</v>
      </c>
      <c r="F20" s="23">
        <v>4.6709999999999994</v>
      </c>
      <c r="G20" s="20" t="s">
        <v>21</v>
      </c>
      <c r="H20" s="30" t="s">
        <v>58</v>
      </c>
      <c r="I20" s="26" t="s">
        <v>13</v>
      </c>
      <c r="J20" s="29">
        <v>31417</v>
      </c>
      <c r="K20" s="21"/>
      <c r="L20" t="s">
        <v>15</v>
      </c>
    </row>
    <row r="21" spans="2:12" ht="21" customHeight="1" x14ac:dyDescent="0.25">
      <c r="B21" s="18">
        <f t="shared" si="0"/>
        <v>7</v>
      </c>
      <c r="C21" s="19">
        <v>1516061</v>
      </c>
      <c r="D21" s="24" t="s">
        <v>30</v>
      </c>
      <c r="E21" s="19" t="s">
        <v>12</v>
      </c>
      <c r="F21" s="23">
        <v>0.34100000000000003</v>
      </c>
      <c r="G21" s="20" t="s">
        <v>21</v>
      </c>
      <c r="H21" s="30" t="s">
        <v>16</v>
      </c>
      <c r="I21" s="26" t="s">
        <v>13</v>
      </c>
      <c r="J21" s="29">
        <v>16238</v>
      </c>
      <c r="K21" s="21"/>
      <c r="L21" t="s">
        <v>15</v>
      </c>
    </row>
    <row r="22" spans="2:12" ht="39.75" customHeight="1" x14ac:dyDescent="0.25">
      <c r="B22" s="18">
        <f t="shared" si="0"/>
        <v>8</v>
      </c>
      <c r="C22" s="19">
        <v>1646059</v>
      </c>
      <c r="D22" s="24" t="s">
        <v>31</v>
      </c>
      <c r="E22" s="19" t="s">
        <v>12</v>
      </c>
      <c r="F22" s="23">
        <v>5.82</v>
      </c>
      <c r="G22" s="20" t="s">
        <v>21</v>
      </c>
      <c r="H22" s="30" t="s">
        <v>19</v>
      </c>
      <c r="I22" s="26" t="s">
        <v>13</v>
      </c>
      <c r="J22" s="29">
        <v>15703</v>
      </c>
      <c r="K22" s="21"/>
      <c r="L22" t="s">
        <v>15</v>
      </c>
    </row>
    <row r="23" spans="2:12" ht="39.75" customHeight="1" x14ac:dyDescent="0.25">
      <c r="B23" s="18">
        <f t="shared" si="0"/>
        <v>9</v>
      </c>
      <c r="C23" s="19">
        <v>1771009</v>
      </c>
      <c r="D23" s="24" t="s">
        <v>32</v>
      </c>
      <c r="E23" s="19" t="s">
        <v>12</v>
      </c>
      <c r="F23" s="23">
        <v>1.5469999999999999</v>
      </c>
      <c r="G23" s="20" t="s">
        <v>21</v>
      </c>
      <c r="H23" s="30" t="s">
        <v>17</v>
      </c>
      <c r="I23" s="26" t="s">
        <v>13</v>
      </c>
      <c r="J23" s="29">
        <v>64882</v>
      </c>
      <c r="K23" s="21"/>
      <c r="L23" t="s">
        <v>15</v>
      </c>
    </row>
    <row r="24" spans="2:12" ht="21" customHeight="1" x14ac:dyDescent="0.25">
      <c r="B24" s="18">
        <f t="shared" si="0"/>
        <v>10</v>
      </c>
      <c r="C24" s="19">
        <v>1866301</v>
      </c>
      <c r="D24" s="24" t="s">
        <v>33</v>
      </c>
      <c r="E24" s="19" t="s">
        <v>12</v>
      </c>
      <c r="F24" s="23">
        <v>0.65</v>
      </c>
      <c r="G24" s="20" t="s">
        <v>21</v>
      </c>
      <c r="H24" s="30" t="s">
        <v>16</v>
      </c>
      <c r="I24" s="26" t="s">
        <v>13</v>
      </c>
      <c r="J24" s="29">
        <v>15849</v>
      </c>
      <c r="K24" s="21"/>
      <c r="L24" t="s">
        <v>15</v>
      </c>
    </row>
    <row r="25" spans="2:12" ht="21" customHeight="1" x14ac:dyDescent="0.25">
      <c r="B25" s="18">
        <f t="shared" si="0"/>
        <v>11</v>
      </c>
      <c r="C25" s="19">
        <v>1871985</v>
      </c>
      <c r="D25" s="24" t="s">
        <v>34</v>
      </c>
      <c r="E25" s="19" t="s">
        <v>12</v>
      </c>
      <c r="F25" s="23">
        <v>0.28300000000000003</v>
      </c>
      <c r="G25" s="20" t="s">
        <v>21</v>
      </c>
      <c r="H25" s="30" t="s">
        <v>48</v>
      </c>
      <c r="I25" s="26" t="s">
        <v>13</v>
      </c>
      <c r="J25" s="29">
        <v>17886</v>
      </c>
      <c r="K25" s="21"/>
      <c r="L25" t="s">
        <v>15</v>
      </c>
    </row>
    <row r="26" spans="2:12" ht="21" customHeight="1" x14ac:dyDescent="0.25">
      <c r="B26" s="18">
        <f t="shared" si="0"/>
        <v>12</v>
      </c>
      <c r="C26" s="19">
        <v>1891536</v>
      </c>
      <c r="D26" s="24" t="s">
        <v>35</v>
      </c>
      <c r="E26" s="19" t="s">
        <v>12</v>
      </c>
      <c r="F26" s="23">
        <v>0.59099999999999997</v>
      </c>
      <c r="G26" s="20" t="s">
        <v>21</v>
      </c>
      <c r="H26" s="30" t="s">
        <v>16</v>
      </c>
      <c r="I26" s="26" t="s">
        <v>52</v>
      </c>
      <c r="J26" s="29">
        <v>14188</v>
      </c>
      <c r="K26" s="21"/>
      <c r="L26" t="s">
        <v>15</v>
      </c>
    </row>
    <row r="27" spans="2:12" ht="21" customHeight="1" x14ac:dyDescent="0.25">
      <c r="B27" s="18">
        <f t="shared" si="0"/>
        <v>13</v>
      </c>
      <c r="C27" s="19">
        <v>1891536</v>
      </c>
      <c r="D27" s="24" t="s">
        <v>35</v>
      </c>
      <c r="E27" s="19" t="s">
        <v>12</v>
      </c>
      <c r="F27" s="23">
        <v>1.2950000000000002</v>
      </c>
      <c r="G27" s="20" t="s">
        <v>21</v>
      </c>
      <c r="H27" s="30" t="s">
        <v>20</v>
      </c>
      <c r="I27" s="26" t="s">
        <v>13</v>
      </c>
      <c r="J27" s="29">
        <v>14188</v>
      </c>
      <c r="K27" s="21"/>
      <c r="L27" t="s">
        <v>15</v>
      </c>
    </row>
    <row r="28" spans="2:12" ht="21" customHeight="1" x14ac:dyDescent="0.25">
      <c r="B28" s="18">
        <f t="shared" si="0"/>
        <v>14</v>
      </c>
      <c r="C28" s="19">
        <v>1962156</v>
      </c>
      <c r="D28" s="24" t="s">
        <v>36</v>
      </c>
      <c r="E28" s="19" t="s">
        <v>12</v>
      </c>
      <c r="F28" s="23">
        <v>1.806</v>
      </c>
      <c r="G28" s="20" t="s">
        <v>21</v>
      </c>
      <c r="H28" s="30" t="s">
        <v>53</v>
      </c>
      <c r="I28" s="26" t="s">
        <v>52</v>
      </c>
      <c r="J28" s="29">
        <v>11193</v>
      </c>
      <c r="K28" s="21"/>
      <c r="L28" t="s">
        <v>15</v>
      </c>
    </row>
    <row r="29" spans="2:12" ht="51" customHeight="1" x14ac:dyDescent="0.25">
      <c r="B29" s="18">
        <f t="shared" si="0"/>
        <v>15</v>
      </c>
      <c r="C29" s="19">
        <v>1991401</v>
      </c>
      <c r="D29" s="24" t="s">
        <v>37</v>
      </c>
      <c r="E29" s="19" t="s">
        <v>12</v>
      </c>
      <c r="F29" s="23">
        <v>1.7250000000000001</v>
      </c>
      <c r="G29" s="20" t="s">
        <v>21</v>
      </c>
      <c r="H29" s="30" t="s">
        <v>17</v>
      </c>
      <c r="I29" s="26" t="s">
        <v>13</v>
      </c>
      <c r="J29" s="29">
        <v>77506</v>
      </c>
      <c r="K29" s="21"/>
      <c r="L29" t="s">
        <v>15</v>
      </c>
    </row>
    <row r="30" spans="2:12" ht="51" customHeight="1" x14ac:dyDescent="0.25">
      <c r="B30" s="18">
        <f t="shared" si="0"/>
        <v>16</v>
      </c>
      <c r="C30" s="19">
        <v>2008508</v>
      </c>
      <c r="D30" s="24" t="s">
        <v>38</v>
      </c>
      <c r="E30" s="19" t="s">
        <v>12</v>
      </c>
      <c r="F30" s="23">
        <v>0.54099999999999993</v>
      </c>
      <c r="G30" s="20" t="s">
        <v>21</v>
      </c>
      <c r="H30" s="30" t="s">
        <v>16</v>
      </c>
      <c r="I30" s="26" t="s">
        <v>13</v>
      </c>
      <c r="J30" s="29">
        <v>60517</v>
      </c>
      <c r="K30" s="21"/>
      <c r="L30" t="s">
        <v>15</v>
      </c>
    </row>
    <row r="31" spans="2:12" ht="51" customHeight="1" x14ac:dyDescent="0.25">
      <c r="B31" s="18">
        <f t="shared" si="0"/>
        <v>17</v>
      </c>
      <c r="C31" s="19">
        <v>2033209</v>
      </c>
      <c r="D31" s="24" t="s">
        <v>39</v>
      </c>
      <c r="E31" s="19" t="s">
        <v>12</v>
      </c>
      <c r="F31" s="23">
        <v>0.30599999999999999</v>
      </c>
      <c r="G31" s="20" t="s">
        <v>21</v>
      </c>
      <c r="H31" s="30" t="s">
        <v>53</v>
      </c>
      <c r="I31" s="26" t="s">
        <v>13</v>
      </c>
      <c r="J31" s="29">
        <v>13438</v>
      </c>
      <c r="K31" s="21"/>
      <c r="L31" t="s">
        <v>15</v>
      </c>
    </row>
    <row r="32" spans="2:12" ht="51" customHeight="1" x14ac:dyDescent="0.25">
      <c r="B32" s="18">
        <f t="shared" si="0"/>
        <v>18</v>
      </c>
      <c r="C32" s="19">
        <v>2033829</v>
      </c>
      <c r="D32" s="24" t="s">
        <v>40</v>
      </c>
      <c r="E32" s="19" t="s">
        <v>12</v>
      </c>
      <c r="F32" s="23">
        <v>2.6240000000000001</v>
      </c>
      <c r="G32" s="20" t="s">
        <v>21</v>
      </c>
      <c r="H32" s="30" t="s">
        <v>16</v>
      </c>
      <c r="I32" s="26" t="s">
        <v>49</v>
      </c>
      <c r="J32" s="29">
        <v>60517</v>
      </c>
      <c r="K32" s="21"/>
      <c r="L32" t="s">
        <v>15</v>
      </c>
    </row>
    <row r="33" spans="2:12" ht="76.5" customHeight="1" x14ac:dyDescent="0.25">
      <c r="B33" s="18">
        <f t="shared" si="0"/>
        <v>19</v>
      </c>
      <c r="C33" s="19">
        <v>2051800</v>
      </c>
      <c r="D33" s="24" t="s">
        <v>41</v>
      </c>
      <c r="E33" s="19" t="s">
        <v>12</v>
      </c>
      <c r="F33" s="23">
        <v>0.47200000000000003</v>
      </c>
      <c r="G33" s="20" t="s">
        <v>21</v>
      </c>
      <c r="H33" s="30" t="s">
        <v>53</v>
      </c>
      <c r="I33" s="26" t="s">
        <v>54</v>
      </c>
      <c r="J33" s="29">
        <v>30547</v>
      </c>
      <c r="K33" s="21"/>
      <c r="L33" t="s">
        <v>15</v>
      </c>
    </row>
    <row r="34" spans="2:12" ht="76.5" customHeight="1" x14ac:dyDescent="0.25">
      <c r="B34" s="18">
        <f t="shared" si="0"/>
        <v>20</v>
      </c>
      <c r="C34" s="19">
        <v>2051811</v>
      </c>
      <c r="D34" s="24" t="s">
        <v>42</v>
      </c>
      <c r="E34" s="19" t="s">
        <v>12</v>
      </c>
      <c r="F34" s="23">
        <v>0.50700000000000001</v>
      </c>
      <c r="G34" s="20" t="s">
        <v>21</v>
      </c>
      <c r="H34" s="30" t="s">
        <v>53</v>
      </c>
      <c r="I34" s="26" t="s">
        <v>54</v>
      </c>
      <c r="J34" s="29">
        <v>32697</v>
      </c>
      <c r="K34" s="21"/>
      <c r="L34" t="s">
        <v>15</v>
      </c>
    </row>
    <row r="35" spans="2:12" ht="21" customHeight="1" x14ac:dyDescent="0.25">
      <c r="B35" s="18">
        <f t="shared" si="0"/>
        <v>21</v>
      </c>
      <c r="C35" s="19">
        <v>2065168</v>
      </c>
      <c r="D35" s="24" t="s">
        <v>43</v>
      </c>
      <c r="E35" s="19" t="s">
        <v>12</v>
      </c>
      <c r="F35" s="23">
        <v>0.49399999999999999</v>
      </c>
      <c r="G35" s="20" t="s">
        <v>21</v>
      </c>
      <c r="H35" s="30" t="s">
        <v>16</v>
      </c>
      <c r="I35" s="26" t="s">
        <v>13</v>
      </c>
      <c r="J35" s="29">
        <v>27052</v>
      </c>
      <c r="K35" s="21"/>
      <c r="L35" t="s">
        <v>15</v>
      </c>
    </row>
    <row r="36" spans="2:12" ht="54.75" customHeight="1" x14ac:dyDescent="0.25">
      <c r="B36" s="18">
        <f t="shared" si="0"/>
        <v>22</v>
      </c>
      <c r="C36" s="19">
        <v>2178204</v>
      </c>
      <c r="D36" s="24" t="s">
        <v>44</v>
      </c>
      <c r="E36" s="19" t="s">
        <v>12</v>
      </c>
      <c r="F36" s="23">
        <v>0.52</v>
      </c>
      <c r="G36" s="20" t="s">
        <v>21</v>
      </c>
      <c r="H36" s="30" t="s">
        <v>16</v>
      </c>
      <c r="I36" s="26" t="s">
        <v>13</v>
      </c>
      <c r="J36" s="29">
        <v>6835</v>
      </c>
      <c r="K36" s="21"/>
      <c r="L36" t="s">
        <v>15</v>
      </c>
    </row>
    <row r="37" spans="2:12" ht="21" customHeight="1" x14ac:dyDescent="0.25">
      <c r="B37" s="18">
        <f t="shared" si="0"/>
        <v>23</v>
      </c>
      <c r="C37" s="19">
        <v>2442215</v>
      </c>
      <c r="D37" s="24" t="s">
        <v>45</v>
      </c>
      <c r="E37" s="19" t="s">
        <v>12</v>
      </c>
      <c r="F37" s="23">
        <v>0.20300000000000004</v>
      </c>
      <c r="G37" s="20" t="s">
        <v>21</v>
      </c>
      <c r="H37" s="30" t="s">
        <v>48</v>
      </c>
      <c r="I37" s="26" t="s">
        <v>13</v>
      </c>
      <c r="J37" s="29">
        <v>17886</v>
      </c>
      <c r="K37" s="21"/>
      <c r="L37" t="s">
        <v>15</v>
      </c>
    </row>
    <row r="38" spans="2:12" ht="21" customHeight="1" x14ac:dyDescent="0.25">
      <c r="B38" s="18">
        <f t="shared" si="0"/>
        <v>24</v>
      </c>
      <c r="C38" s="19">
        <v>2450062</v>
      </c>
      <c r="D38" s="24" t="s">
        <v>46</v>
      </c>
      <c r="E38" s="19" t="s">
        <v>12</v>
      </c>
      <c r="F38" s="23">
        <v>1.6429999999999998</v>
      </c>
      <c r="G38" s="20" t="s">
        <v>21</v>
      </c>
      <c r="H38" s="30" t="s">
        <v>48</v>
      </c>
      <c r="I38" s="26" t="s">
        <v>13</v>
      </c>
      <c r="J38" s="29">
        <v>34327</v>
      </c>
      <c r="K38" s="21"/>
      <c r="L38" t="s">
        <v>15</v>
      </c>
    </row>
    <row r="39" spans="2:12" ht="21" customHeight="1" x14ac:dyDescent="0.25">
      <c r="B39" s="18">
        <f t="shared" si="0"/>
        <v>25</v>
      </c>
      <c r="C39" s="19">
        <v>10061186</v>
      </c>
      <c r="D39" s="24" t="s">
        <v>47</v>
      </c>
      <c r="E39" s="19" t="s">
        <v>12</v>
      </c>
      <c r="F39" s="23">
        <v>2.665</v>
      </c>
      <c r="G39" s="20" t="s">
        <v>21</v>
      </c>
      <c r="H39" s="30" t="s">
        <v>19</v>
      </c>
      <c r="I39" s="26" t="s">
        <v>14</v>
      </c>
      <c r="J39" s="29">
        <v>25092</v>
      </c>
      <c r="K39" s="21"/>
      <c r="L39" t="s">
        <v>15</v>
      </c>
    </row>
  </sheetData>
  <autoFilter ref="B13:H39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8" priority="36"/>
  </conditionalFormatting>
  <conditionalFormatting sqref="C21:C26">
    <cfRule type="duplicateValues" dxfId="7" priority="65"/>
  </conditionalFormatting>
  <conditionalFormatting sqref="C21:C26">
    <cfRule type="duplicateValues" dxfId="6" priority="66"/>
  </conditionalFormatting>
  <conditionalFormatting sqref="C16:C17">
    <cfRule type="duplicateValues" dxfId="5" priority="72"/>
  </conditionalFormatting>
  <conditionalFormatting sqref="C15:C17">
    <cfRule type="duplicateValues" dxfId="4" priority="73"/>
  </conditionalFormatting>
  <conditionalFormatting sqref="C18:C20">
    <cfRule type="duplicateValues" dxfId="3" priority="80"/>
  </conditionalFormatting>
  <conditionalFormatting sqref="C18:C20">
    <cfRule type="duplicateValues" dxfId="2" priority="81"/>
  </conditionalFormatting>
  <conditionalFormatting sqref="C27:C39">
    <cfRule type="duplicateValues" dxfId="1" priority="94"/>
  </conditionalFormatting>
  <conditionalFormatting sqref="C27:C39">
    <cfRule type="duplicateValues" dxfId="0" priority="95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2026-05-06T08:14:00Z</dcterms:modified>
</cp:coreProperties>
</file>